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изменение доходов" sheetId="3" r:id="rId1"/>
  </sheets>
  <calcPr calcId="145621"/>
</workbook>
</file>

<file path=xl/calcChain.xml><?xml version="1.0" encoding="utf-8"?>
<calcChain xmlns="http://schemas.openxmlformats.org/spreadsheetml/2006/main">
  <c r="C9" i="3" l="1"/>
  <c r="C8" i="3" s="1"/>
  <c r="C17" i="3" s="1"/>
  <c r="D9" i="3" l="1"/>
  <c r="F16" i="3"/>
  <c r="F15" i="3"/>
  <c r="F14" i="3"/>
  <c r="E14" i="3"/>
  <c r="F13" i="3"/>
  <c r="E13" i="3"/>
  <c r="F12" i="3"/>
  <c r="E12" i="3"/>
  <c r="F11" i="3"/>
  <c r="E11" i="3"/>
  <c r="F7" i="3"/>
  <c r="E7" i="3"/>
  <c r="D8" i="3" l="1"/>
  <c r="D17" i="3" s="1"/>
  <c r="F17" i="3" s="1"/>
  <c r="E9" i="3"/>
  <c r="F9" i="3"/>
  <c r="E17" i="3" l="1"/>
  <c r="F8" i="3"/>
  <c r="E8" i="3"/>
</calcChain>
</file>

<file path=xl/sharedStrings.xml><?xml version="1.0" encoding="utf-8"?>
<sst xmlns="http://schemas.openxmlformats.org/spreadsheetml/2006/main" count="34" uniqueCount="34">
  <si>
    <t>2 00 00000 00 0000 000</t>
  </si>
  <si>
    <t>БЕЗВОЗМЕЗДНЫЕ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</si>
  <si>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</si>
  <si>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</si>
  <si>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2 02 01000 00 0000 151</t>
  </si>
  <si>
    <t>2 02 03000 00 0000 151</t>
  </si>
  <si>
    <t>Субвенции бюджетам субъектов Российской Федерации и муниципальных образований</t>
  </si>
  <si>
    <t>2 02  04000 00 0000 151</t>
  </si>
  <si>
    <t>Иные межбюджетные трансферты</t>
  </si>
  <si>
    <t>2 07 00000 00 0000 180</t>
  </si>
  <si>
    <t xml:space="preserve">Прочие безвозмездные поступления </t>
  </si>
  <si>
    <t>ВСЕГО ДОХОДОВ</t>
  </si>
  <si>
    <t>Код</t>
  </si>
  <si>
    <t>2 02 02000 00 0000 151</t>
  </si>
  <si>
    <t>НАЛОГОВЫЕ И НЕНАЛОГОВЫЕ ДОХОДЫ</t>
  </si>
  <si>
    <t>Наименование доходов</t>
  </si>
  <si>
    <t>сумма</t>
  </si>
  <si>
    <t>%</t>
  </si>
  <si>
    <t>Субсидии бюджетам Субъектов Российской Федерациии и муниципальных образований(межбюджетные субсидии)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</si>
  <si>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</si>
  <si>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бюджетжетов муниципальных районов</t>
  </si>
  <si>
    <t>2 02 02999 05 0000 151</t>
  </si>
  <si>
    <t xml:space="preserve">Контрольно-счетной палаты </t>
  </si>
  <si>
    <t>Дотации бюджетам субъектов Российской Федерации и муниципальных образований</t>
  </si>
  <si>
    <t>Приложение №1</t>
  </si>
  <si>
    <t>(тыс. рублей)</t>
  </si>
  <si>
    <t xml:space="preserve">              Информация об изменении доходов бюджета Ульчского муниципального района в 2016 году</t>
  </si>
  <si>
    <t>Утверждено решением Собрания депутатов от 20.04.2016 №219 "О бюджете Ульчского муниципального района на 2016 год</t>
  </si>
  <si>
    <t>Отклонение проекта бюджета                                                         от решения Собрания депутатов от 20.04.2016 №219 на 2016 год</t>
  </si>
  <si>
    <t>Субсидия на выравнивание обеспеченности муниципальных образований края по реализации отдельных расходных обязательств в соответствии со статьями 15 и 16 ФЗ от 06.10.2003 № 131- ФЗ "Об общих принципах организации местного самоуправления в Российской Федерации"</t>
  </si>
  <si>
    <t>1 00 00000 00 0000 000</t>
  </si>
  <si>
    <t>Инспектор</t>
  </si>
  <si>
    <t>В.В.Камерилов</t>
  </si>
  <si>
    <t>Проект решения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</si>
</sst>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8" fillId="0" borderId="0" xfId="0" applyFont="1"/>
    <xf numFmtId="0" fontId="10" fillId="0" borderId="0" xfId="0" applyFont="1"/>
    <xf numFmtId="0" fontId="1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6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C10" sqref="C10"/>
    </sheetView>
  </sheetViews>
  <sheetFormatPr defaultRowHeight="15" x14ac:dyDescent="0.25"/>
  <cols>
    <col min="1" max="1" width="21.7109375" customWidth="1"/>
    <col min="2" max="2" width="47" customWidth="1"/>
    <col min="3" max="3" width="22.28515625" customWidth="1"/>
    <col min="4" max="4" width="18.7109375" customWidth="1"/>
    <col min="5" max="5" width="13.7109375" customWidth="1"/>
    <col min="6" max="6" width="20.28515625" customWidth="1"/>
  </cols>
  <sheetData>
    <row r="1" spans="1:6" ht="18.75" customHeight="1" x14ac:dyDescent="0.25">
      <c r="A1" s="1"/>
      <c r="B1" s="1"/>
      <c r="C1" s="1"/>
      <c r="D1" s="1"/>
      <c r="E1" s="4"/>
      <c r="F1" s="21" t="s">
        <v>24</v>
      </c>
    </row>
    <row r="2" spans="1:6" ht="24" customHeight="1" x14ac:dyDescent="0.3">
      <c r="A2" s="29" t="s">
        <v>26</v>
      </c>
      <c r="B2" s="29"/>
      <c r="C2" s="29"/>
      <c r="D2" s="29"/>
      <c r="E2" s="29"/>
      <c r="F2" s="29"/>
    </row>
    <row r="3" spans="1:6" ht="18.75" customHeight="1" x14ac:dyDescent="0.25">
      <c r="A3" s="1"/>
      <c r="B3" s="1"/>
      <c r="C3" s="1"/>
      <c r="D3" s="1"/>
      <c r="F3" s="22" t="s">
        <v>25</v>
      </c>
    </row>
    <row r="4" spans="1:6" s="5" customFormat="1" ht="73.5" customHeight="1" x14ac:dyDescent="0.25">
      <c r="A4" s="30" t="s">
        <v>12</v>
      </c>
      <c r="B4" s="30" t="s">
        <v>15</v>
      </c>
      <c r="C4" s="32" t="s">
        <v>27</v>
      </c>
      <c r="D4" s="32" t="s">
        <v>33</v>
      </c>
      <c r="E4" s="34" t="s">
        <v>28</v>
      </c>
      <c r="F4" s="35"/>
    </row>
    <row r="5" spans="1:6" s="5" customFormat="1" ht="14.25" customHeight="1" x14ac:dyDescent="0.25">
      <c r="A5" s="31"/>
      <c r="B5" s="31"/>
      <c r="C5" s="33"/>
      <c r="D5" s="33"/>
      <c r="E5" s="16" t="s">
        <v>17</v>
      </c>
      <c r="F5" s="16" t="s">
        <v>16</v>
      </c>
    </row>
    <row r="6" spans="1:6" s="19" customFormat="1" ht="11.25" customHeight="1" x14ac:dyDescent="0.2">
      <c r="A6" s="17">
        <v>1</v>
      </c>
      <c r="B6" s="17">
        <v>2</v>
      </c>
      <c r="C6" s="17">
        <v>3</v>
      </c>
      <c r="D6" s="17">
        <v>4</v>
      </c>
      <c r="E6" s="18">
        <v>5</v>
      </c>
      <c r="F6" s="18">
        <v>6</v>
      </c>
    </row>
    <row r="7" spans="1:6" ht="24" customHeight="1" x14ac:dyDescent="0.25">
      <c r="A7" s="27" t="s">
        <v>30</v>
      </c>
      <c r="B7" s="7" t="s">
        <v>14</v>
      </c>
      <c r="C7" s="20">
        <v>337003.66</v>
      </c>
      <c r="D7" s="20">
        <v>363296.15500000003</v>
      </c>
      <c r="E7" s="25">
        <f>D7/C7*100</f>
        <v>107.80184256752585</v>
      </c>
      <c r="F7" s="20">
        <f>D7-C7</f>
        <v>26292.495000000054</v>
      </c>
    </row>
    <row r="8" spans="1:6" ht="21.75" customHeight="1" x14ac:dyDescent="0.25">
      <c r="A8" s="12" t="s">
        <v>0</v>
      </c>
      <c r="B8" s="9" t="s">
        <v>1</v>
      </c>
      <c r="C8" s="20">
        <f>C9+C15+C16+C10</f>
        <v>980270.91732000001</v>
      </c>
      <c r="D8" s="20">
        <f>D9+D15+D16+D10</f>
        <v>1015913.67501</v>
      </c>
      <c r="E8" s="25">
        <f>D8/C8*100</f>
        <v>103.63601092924853</v>
      </c>
      <c r="F8" s="20">
        <f>D8-C8</f>
        <v>35642.757689999999</v>
      </c>
    </row>
    <row r="9" spans="1:6" ht="42.75" customHeight="1" x14ac:dyDescent="0.25">
      <c r="A9" s="13" t="s">
        <v>2</v>
      </c>
      <c r="B9" s="9" t="s">
        <v>3</v>
      </c>
      <c r="C9" s="23">
        <f>C11+C13+C14</f>
        <v>986536.15110999998</v>
      </c>
      <c r="D9" s="23">
        <f>D11+D13+D14</f>
        <v>1021655.20611</v>
      </c>
      <c r="E9" s="25">
        <f>D9/C9*100</f>
        <v>103.55983457478834</v>
      </c>
      <c r="F9" s="20">
        <f>D9-C9</f>
        <v>35119.055000000051</v>
      </c>
    </row>
    <row r="10" spans="1:6" ht="45.75" customHeight="1" x14ac:dyDescent="0.25">
      <c r="A10" s="13" t="s">
        <v>4</v>
      </c>
      <c r="B10" s="9" t="s">
        <v>23</v>
      </c>
      <c r="C10" s="20">
        <v>5128</v>
      </c>
      <c r="D10" s="20">
        <v>5128</v>
      </c>
      <c r="E10" s="25"/>
      <c r="F10" s="20"/>
    </row>
    <row r="11" spans="1:6" ht="63" customHeight="1" x14ac:dyDescent="0.25">
      <c r="A11" s="13" t="s">
        <v>13</v>
      </c>
      <c r="B11" s="10" t="s">
        <v>18</v>
      </c>
      <c r="C11" s="20">
        <v>229264.2</v>
      </c>
      <c r="D11" s="20">
        <v>262940.23</v>
      </c>
      <c r="E11" s="25">
        <f>D11/C11*100</f>
        <v>114.6887433799084</v>
      </c>
      <c r="F11" s="20">
        <f t="shared" ref="F11:F17" si="0">D11-C11</f>
        <v>33676.02999999997</v>
      </c>
    </row>
    <row r="12" spans="1:6" s="2" customFormat="1" ht="103.5" customHeight="1" x14ac:dyDescent="0.25">
      <c r="A12" s="14" t="s">
        <v>21</v>
      </c>
      <c r="B12" s="11" t="s">
        <v>29</v>
      </c>
      <c r="C12" s="24">
        <v>153004.89000000001</v>
      </c>
      <c r="D12" s="24">
        <v>153004.89000000001</v>
      </c>
      <c r="E12" s="26">
        <f>D12/C12*100</f>
        <v>100</v>
      </c>
      <c r="F12" s="24">
        <f t="shared" si="0"/>
        <v>0</v>
      </c>
    </row>
    <row r="13" spans="1:6" ht="38.25" customHeight="1" x14ac:dyDescent="0.25">
      <c r="A13" s="13" t="s">
        <v>5</v>
      </c>
      <c r="B13" s="7" t="s">
        <v>6</v>
      </c>
      <c r="C13" s="20">
        <v>413283.83</v>
      </c>
      <c r="D13" s="20">
        <v>414385.65</v>
      </c>
      <c r="E13" s="25">
        <f>D13/C13*100</f>
        <v>100.26660128464258</v>
      </c>
      <c r="F13" s="20">
        <f t="shared" si="0"/>
        <v>1101.820000000007</v>
      </c>
    </row>
    <row r="14" spans="1:6" ht="22.5" customHeight="1" x14ac:dyDescent="0.25">
      <c r="A14" s="15" t="s">
        <v>7</v>
      </c>
      <c r="B14" s="7" t="s">
        <v>8</v>
      </c>
      <c r="C14" s="20">
        <v>343988.12111000001</v>
      </c>
      <c r="D14" s="20">
        <v>344329.32611000002</v>
      </c>
      <c r="E14" s="25">
        <f>D14/C14*100</f>
        <v>100.09919092522701</v>
      </c>
      <c r="F14" s="20">
        <f t="shared" si="0"/>
        <v>341.2050000000163</v>
      </c>
    </row>
    <row r="15" spans="1:6" ht="21.75" customHeight="1" x14ac:dyDescent="0.25">
      <c r="A15" s="13" t="s">
        <v>9</v>
      </c>
      <c r="B15" s="9" t="s">
        <v>10</v>
      </c>
      <c r="C15" s="20"/>
      <c r="D15" s="20"/>
      <c r="E15" s="25">
        <v>0</v>
      </c>
      <c r="F15" s="20">
        <f t="shared" si="0"/>
        <v>0</v>
      </c>
    </row>
    <row r="16" spans="1:6" ht="66" customHeight="1" x14ac:dyDescent="0.25">
      <c r="A16" s="13" t="s">
        <v>19</v>
      </c>
      <c r="B16" s="9" t="s">
        <v>20</v>
      </c>
      <c r="C16" s="20">
        <v>-11393.23379</v>
      </c>
      <c r="D16" s="20">
        <v>-10869.5311</v>
      </c>
      <c r="E16" s="25">
        <v>0</v>
      </c>
      <c r="F16" s="20">
        <f t="shared" si="0"/>
        <v>523.70269000000008</v>
      </c>
    </row>
    <row r="17" spans="1:8" s="5" customFormat="1" ht="15.75" x14ac:dyDescent="0.25">
      <c r="A17" s="8"/>
      <c r="B17" s="9" t="s">
        <v>11</v>
      </c>
      <c r="C17" s="20">
        <f>C7+C8</f>
        <v>1317274.5773199999</v>
      </c>
      <c r="D17" s="20">
        <f>D7+D8</f>
        <v>1379209.8300100002</v>
      </c>
      <c r="E17" s="25">
        <f>D17/C17*100</f>
        <v>104.70177241376719</v>
      </c>
      <c r="F17" s="20">
        <f t="shared" si="0"/>
        <v>61935.252690000227</v>
      </c>
    </row>
    <row r="18" spans="1:8" ht="18.75" x14ac:dyDescent="0.3">
      <c r="A18" s="6"/>
      <c r="B18" s="6"/>
      <c r="C18" s="3"/>
      <c r="D18" s="3"/>
    </row>
    <row r="19" spans="1:8" ht="18.75" x14ac:dyDescent="0.3">
      <c r="A19" s="36" t="s">
        <v>31</v>
      </c>
      <c r="B19" s="36"/>
      <c r="C19" s="37"/>
      <c r="D19" s="37"/>
      <c r="G19" s="37"/>
      <c r="H19" s="37"/>
    </row>
    <row r="20" spans="1:8" ht="18.75" x14ac:dyDescent="0.3">
      <c r="A20" s="36" t="s">
        <v>22</v>
      </c>
      <c r="B20" s="36"/>
      <c r="C20" s="28"/>
      <c r="D20" s="28"/>
      <c r="E20" s="28"/>
      <c r="F20" s="28" t="s">
        <v>32</v>
      </c>
    </row>
  </sheetData>
  <mergeCells count="10">
    <mergeCell ref="A20:B20"/>
    <mergeCell ref="G19:H19"/>
    <mergeCell ref="C19:D19"/>
    <mergeCell ref="A19:B19"/>
    <mergeCell ref="A2:F2"/>
    <mergeCell ref="B4:B5"/>
    <mergeCell ref="A4:A5"/>
    <mergeCell ref="C4:C5"/>
    <mergeCell ref="D4:D5"/>
    <mergeCell ref="E4:F4"/>
  </mergeCells>
  <pageMargins left="0.31496062992125984" right="0.59055118110236227" top="0" bottom="0" header="0.31496062992125984" footer="0.31496062992125984"/>
  <pageSetup paperSize="9" scale="8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изменение доходов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2016-05-24T02:00:38Z</dcterms:modified>
</cp:coreProperties>
</file>